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1385" windowHeight="12300" tabRatio="900"/>
  </bookViews>
  <sheets>
    <sheet name="Sheet4" sheetId="47" r:id="rId1"/>
  </sheets>
  <calcPr calcId="162913"/>
</workbook>
</file>

<file path=xl/calcChain.xml><?xml version="1.0" encoding="utf-8"?>
<calcChain xmlns="http://schemas.openxmlformats.org/spreadsheetml/2006/main">
  <c r="D27" i="47" l="1"/>
  <c r="D11" i="47"/>
  <c r="D9" i="47"/>
  <c r="D24" i="47" l="1"/>
  <c r="D5" i="47" l="1"/>
  <c r="D8" i="47" l="1"/>
  <c r="D10" i="47" s="1"/>
  <c r="D25" i="47"/>
  <c r="D23" i="47"/>
  <c r="D15" i="47" l="1"/>
  <c r="D18" i="47" s="1"/>
  <c r="D19" i="47" s="1"/>
  <c r="D20" i="47" l="1"/>
  <c r="D26" i="47"/>
  <c r="D21" i="47" l="1"/>
  <c r="D28" i="47" s="1"/>
  <c r="D30" i="47" l="1"/>
  <c r="D31" i="47" s="1"/>
  <c r="D32" i="47" s="1"/>
  <c r="D34" i="47" s="1"/>
  <c r="D33" i="47" l="1"/>
</calcChain>
</file>

<file path=xl/sharedStrings.xml><?xml version="1.0" encoding="utf-8"?>
<sst xmlns="http://schemas.openxmlformats.org/spreadsheetml/2006/main" count="46" uniqueCount="30">
  <si>
    <t>հա</t>
  </si>
  <si>
    <t>Ելակետային նյութեր</t>
  </si>
  <si>
    <t>Փ</t>
  </si>
  <si>
    <t>Ա</t>
  </si>
  <si>
    <t>Σ =</t>
  </si>
  <si>
    <t>հազ դր</t>
  </si>
  <si>
    <t>Գործակից</t>
  </si>
  <si>
    <t>Ընդամենը՝ ելակետային նյութերի մասով  Σ =</t>
  </si>
  <si>
    <t>Շրջակա միջավայրի պահպանություն բաժնի մշակում (ՀՀ քաղաքաշինության նախարարի 2008 թականի փետրվարի 15-ի N 19-Ն հրամանով հաստատված կարգի   14-րդ կետի 3-րդ  ենթակետ)</t>
  </si>
  <si>
    <t>Շրջակա միջավայրի վրա ազդեցության գնահատում և փորձաքննություն</t>
  </si>
  <si>
    <t>ՀՀ վարչատարածքային միավորների  մակերեսը</t>
  </si>
  <si>
    <t>Տարածքի  ինժեներաերկրաբանական շրջանացման  և սեյսմիկ միկրոշրջանացման  քարտեզների  ձեռք բերում (կառուցապատված մակերեսի մեկ հեկտարը` 750  դրամ) Հազար դրամ</t>
  </si>
  <si>
    <t>Տարածքի  հա կառուցապատված հատվածի կադաստրային հանույթի էլ.վարկածի ձեռքբերում` Bx 1.0 հազ.դր</t>
  </si>
  <si>
    <t>Ընդամենը</t>
  </si>
  <si>
    <t>տարածքի 1:150000 Մ տեղագրական հանույթի ձեռքբերում վեկտորային ֆորմատով` 1 պլանշետը - 1000 հա - 25000 դրամ</t>
  </si>
  <si>
    <t>Քաղաքաշինական փորձաքննություն (նախահաշվային արժեքից, ՀՀ ՔՆ 16.06.2008թ. 41-Ն հրաման, աղյուսակ 4, 5-րդ կետ 3.5%) (նախահաշվային արժեքից)</t>
  </si>
  <si>
    <t>Ընդամենը փորձաքննություն</t>
  </si>
  <si>
    <t xml:space="preserve">Ներառյալ ավելացված արժեքի հարկ ԱԱՀ </t>
  </si>
  <si>
    <t>Չափման միավոր</t>
  </si>
  <si>
    <t xml:space="preserve"> ՀՀ Սանա լճի ջրհավաք ավազանի առափնյա հատվածների քաղաքաշինական գոտևորման նախագծի մշակման նախահաշվային արժեք </t>
  </si>
  <si>
    <t>19 աղյուսակ 4 կետ 6</t>
  </si>
  <si>
    <t>ԱՂՅՈՒՍԱԿ N 4</t>
  </si>
  <si>
    <t>Գ = Ա +Բx Փ</t>
  </si>
  <si>
    <t>Բ</t>
  </si>
  <si>
    <t>Ռեկրեացիոն գոտու գումարային մակերեսը</t>
  </si>
  <si>
    <t>Տնտեսական գոտու գումարային մակերեսը</t>
  </si>
  <si>
    <t xml:space="preserve">Ընդամենը </t>
  </si>
  <si>
    <t>նվազեցնող գործակից (տարածքի պասիվ օգտագործման 50%)</t>
  </si>
  <si>
    <t>2026 թվական</t>
  </si>
  <si>
    <t>2027 թվական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</si>
</sst>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Calibri"/>
      <family val="2"/>
    </font>
    <font>
      <b/>
      <i/>
      <sz val="10"/>
      <name val="GHEA Grapalat"/>
      <family val="3"/>
    </font>
    <font>
      <i/>
      <sz val="10"/>
      <name val="GHEA Grapalat"/>
      <family val="3"/>
    </font>
    <font>
      <b/>
      <sz val="12"/>
      <name val="GHEA Grapalat"/>
      <family val="3"/>
    </font>
    <font>
      <sz val="12"/>
      <name val="Calibri"/>
      <family val="2"/>
    </font>
    <font>
      <sz val="12"/>
      <name val="GHEA Grapalat"/>
      <family val="3"/>
    </font>
    <font>
      <sz val="12"/>
      <color theme="1"/>
      <name val="GHEA Grapalat"/>
      <family val="3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3" fillId="0" borderId="1" xfId="0" applyNumberFormat="1" applyFont="1" applyBorder="1"/>
    <xf numFmtId="2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2" fontId="8" fillId="0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/>
    </xf>
    <xf numFmtId="9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" fontId="1" fillId="0" borderId="1" xfId="0" applyNumberFormat="1" applyFont="1" applyFill="1" applyBorder="1" applyAlignment="1">
      <alignment vertical="center" wrapText="1"/>
    </xf>
    <xf numFmtId="9" fontId="3" fillId="0" borderId="1" xfId="0" applyNumberFormat="1" applyFont="1" applyBorder="1" applyAlignment="1">
      <alignment horizontal="left"/>
    </xf>
    <xf numFmtId="2" fontId="10" fillId="0" borderId="1" xfId="0" applyNumberFormat="1" applyFont="1" applyBorder="1" applyAlignment="1">
      <alignment wrapText="1"/>
    </xf>
    <xf numFmtId="9" fontId="3" fillId="2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2" fontId="10" fillId="2" borderId="1" xfId="0" applyNumberFormat="1" applyFont="1" applyFill="1" applyBorder="1" applyAlignment="1">
      <alignment wrapText="1"/>
    </xf>
    <xf numFmtId="0" fontId="1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2" fontId="9" fillId="0" borderId="1" xfId="0" applyNumberFormat="1" applyFont="1" applyBorder="1"/>
    <xf numFmtId="2" fontId="3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/>
    </xf>
    <xf numFmtId="2" fontId="2" fillId="3" borderId="1" xfId="0" applyNumberFormat="1" applyFont="1" applyFill="1" applyBorder="1" applyAlignment="1">
      <alignment wrapText="1"/>
    </xf>
    <xf numFmtId="2" fontId="2" fillId="4" borderId="1" xfId="0" applyNumberFormat="1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22" zoomScale="85" zoomScaleNormal="85" workbookViewId="0">
      <selection activeCell="A41" sqref="A41:D45"/>
    </sheetView>
  </sheetViews>
  <sheetFormatPr defaultRowHeight="15.75" x14ac:dyDescent="0.25"/>
  <cols>
    <col min="1" max="1" width="46.140625" style="24" customWidth="1"/>
    <col min="2" max="2" width="10.7109375" style="24" customWidth="1"/>
    <col min="3" max="3" width="10.42578125" style="25" customWidth="1"/>
    <col min="4" max="4" width="18.140625" style="23" customWidth="1"/>
    <col min="5" max="6" width="9.140625" style="1"/>
    <col min="7" max="7" width="9.7109375" style="1" bestFit="1" customWidth="1"/>
    <col min="8" max="16384" width="9.140625" style="1"/>
  </cols>
  <sheetData>
    <row r="1" spans="1:4" s="19" customFormat="1" ht="84.75" customHeight="1" x14ac:dyDescent="0.25">
      <c r="A1" s="43" t="s">
        <v>19</v>
      </c>
      <c r="B1" s="43" t="s">
        <v>18</v>
      </c>
      <c r="C1" s="43" t="s">
        <v>6</v>
      </c>
      <c r="D1" s="43" t="s">
        <v>10</v>
      </c>
    </row>
    <row r="2" spans="1:4" s="19" customFormat="1" ht="24.75" customHeight="1" x14ac:dyDescent="0.25">
      <c r="A2" s="36">
        <v>1</v>
      </c>
      <c r="B2" s="37">
        <v>2</v>
      </c>
      <c r="C2" s="38">
        <v>3</v>
      </c>
      <c r="D2" s="36">
        <v>4</v>
      </c>
    </row>
    <row r="3" spans="1:4" ht="34.5" customHeight="1" x14ac:dyDescent="0.3">
      <c r="A3" s="2" t="s">
        <v>24</v>
      </c>
      <c r="B3" s="17" t="s">
        <v>0</v>
      </c>
      <c r="C3" s="17"/>
      <c r="D3" s="34">
        <v>4753</v>
      </c>
    </row>
    <row r="4" spans="1:4" ht="17.25" x14ac:dyDescent="0.3">
      <c r="A4" s="4" t="s">
        <v>21</v>
      </c>
      <c r="B4" s="6"/>
      <c r="C4" s="6"/>
      <c r="D4" s="15"/>
    </row>
    <row r="5" spans="1:4" ht="16.5" customHeight="1" x14ac:dyDescent="0.25">
      <c r="A5" s="5" t="s">
        <v>2</v>
      </c>
      <c r="B5" s="14" t="s">
        <v>0</v>
      </c>
      <c r="C5" s="14"/>
      <c r="D5" s="12">
        <f>D3</f>
        <v>4753</v>
      </c>
    </row>
    <row r="6" spans="1:4" ht="19.5" customHeight="1" x14ac:dyDescent="0.25">
      <c r="A6" s="5" t="s">
        <v>3</v>
      </c>
      <c r="B6" s="14"/>
      <c r="C6" s="14"/>
      <c r="D6" s="26">
        <v>5058</v>
      </c>
    </row>
    <row r="7" spans="1:4" ht="18" customHeight="1" x14ac:dyDescent="0.25">
      <c r="A7" s="5" t="s">
        <v>23</v>
      </c>
      <c r="B7" s="14"/>
      <c r="C7" s="14"/>
      <c r="D7" s="26">
        <v>19</v>
      </c>
    </row>
    <row r="8" spans="1:4" ht="19.5" customHeight="1" x14ac:dyDescent="0.25">
      <c r="A8" s="4" t="s">
        <v>22</v>
      </c>
      <c r="B8" s="6"/>
      <c r="C8" s="6"/>
      <c r="D8" s="7">
        <f>D6+D7*D5</f>
        <v>95365</v>
      </c>
    </row>
    <row r="9" spans="1:4" ht="23.25" customHeight="1" x14ac:dyDescent="0.25">
      <c r="A9" s="3" t="s">
        <v>20</v>
      </c>
      <c r="B9" s="6">
        <v>0.25</v>
      </c>
      <c r="C9" s="6"/>
      <c r="D9" s="13">
        <f>D8*0.25</f>
        <v>23841.25</v>
      </c>
    </row>
    <row r="10" spans="1:4" ht="66" customHeight="1" x14ac:dyDescent="0.25">
      <c r="A10" s="8" t="s">
        <v>8</v>
      </c>
      <c r="B10" s="6"/>
      <c r="C10" s="6">
        <v>0.3</v>
      </c>
      <c r="D10" s="7">
        <f>D8*C10</f>
        <v>28609.5</v>
      </c>
    </row>
    <row r="11" spans="1:4" ht="18.75" customHeight="1" x14ac:dyDescent="0.25">
      <c r="A11" s="39" t="s">
        <v>13</v>
      </c>
      <c r="B11" s="40"/>
      <c r="C11" s="40"/>
      <c r="D11" s="41">
        <f>D8+D10+D9</f>
        <v>147815.75</v>
      </c>
    </row>
    <row r="12" spans="1:4" ht="27" customHeight="1" x14ac:dyDescent="0.3">
      <c r="A12" s="2" t="s">
        <v>25</v>
      </c>
      <c r="B12" s="17" t="s">
        <v>0</v>
      </c>
      <c r="C12" s="17"/>
      <c r="D12" s="34">
        <v>11184</v>
      </c>
    </row>
    <row r="13" spans="1:4" ht="24.75" customHeight="1" x14ac:dyDescent="0.25">
      <c r="A13" s="3" t="s">
        <v>20</v>
      </c>
      <c r="B13" s="6" t="s">
        <v>0</v>
      </c>
      <c r="C13" s="6"/>
      <c r="D13" s="13"/>
    </row>
    <row r="14" spans="1:4" ht="17.25" x14ac:dyDescent="0.3">
      <c r="A14" s="4" t="s">
        <v>21</v>
      </c>
      <c r="B14" s="6"/>
      <c r="C14" s="6"/>
      <c r="D14" s="15"/>
    </row>
    <row r="15" spans="1:4" ht="21.75" customHeight="1" x14ac:dyDescent="0.25">
      <c r="A15" s="5" t="s">
        <v>2</v>
      </c>
      <c r="B15" s="14" t="s">
        <v>0</v>
      </c>
      <c r="C15" s="14"/>
      <c r="D15" s="12">
        <f>D12</f>
        <v>11184</v>
      </c>
    </row>
    <row r="16" spans="1:4" ht="14.25" x14ac:dyDescent="0.25">
      <c r="A16" s="5" t="s">
        <v>3</v>
      </c>
      <c r="B16" s="14"/>
      <c r="C16" s="14"/>
      <c r="D16" s="26">
        <v>5058</v>
      </c>
    </row>
    <row r="17" spans="1:7" ht="14.25" x14ac:dyDescent="0.25">
      <c r="A17" s="5" t="s">
        <v>23</v>
      </c>
      <c r="B17" s="14"/>
      <c r="C17" s="14"/>
      <c r="D17" s="26">
        <v>19</v>
      </c>
    </row>
    <row r="18" spans="1:7" ht="14.25" x14ac:dyDescent="0.25">
      <c r="A18" s="4" t="s">
        <v>22</v>
      </c>
      <c r="B18" s="6"/>
      <c r="C18" s="6"/>
      <c r="D18" s="7">
        <f>D16+D17*D15</f>
        <v>217554</v>
      </c>
    </row>
    <row r="19" spans="1:7" ht="30" customHeight="1" x14ac:dyDescent="0.25">
      <c r="A19" s="47" t="s">
        <v>27</v>
      </c>
      <c r="B19" s="6">
        <v>0.5</v>
      </c>
      <c r="C19" s="6"/>
      <c r="D19" s="7">
        <f>D18*B19</f>
        <v>108777</v>
      </c>
    </row>
    <row r="20" spans="1:7" ht="67.5" x14ac:dyDescent="0.25">
      <c r="A20" s="8" t="s">
        <v>8</v>
      </c>
      <c r="B20" s="6"/>
      <c r="C20" s="6">
        <v>0.3</v>
      </c>
      <c r="D20" s="7">
        <f>D18*C20</f>
        <v>65266.2</v>
      </c>
    </row>
    <row r="21" spans="1:7" ht="21" customHeight="1" x14ac:dyDescent="0.25">
      <c r="A21" s="39" t="s">
        <v>13</v>
      </c>
      <c r="B21" s="44"/>
      <c r="C21" s="44"/>
      <c r="D21" s="41">
        <f>D19+D20</f>
        <v>174043.2</v>
      </c>
      <c r="G21" s="35"/>
    </row>
    <row r="22" spans="1:7" ht="14.25" x14ac:dyDescent="0.25">
      <c r="A22" s="9" t="s">
        <v>1</v>
      </c>
      <c r="B22" s="6"/>
      <c r="C22" s="6"/>
      <c r="D22" s="7"/>
    </row>
    <row r="23" spans="1:7" ht="40.5" x14ac:dyDescent="0.25">
      <c r="A23" s="10" t="s">
        <v>14</v>
      </c>
      <c r="B23" s="14" t="s">
        <v>5</v>
      </c>
      <c r="C23" s="14">
        <v>25</v>
      </c>
      <c r="D23" s="11">
        <f>(D5/1000)*C23</f>
        <v>118.825</v>
      </c>
    </row>
    <row r="24" spans="1:7" ht="67.5" x14ac:dyDescent="0.25">
      <c r="A24" s="10" t="s">
        <v>11</v>
      </c>
      <c r="B24" s="14" t="s">
        <v>5</v>
      </c>
      <c r="C24" s="14">
        <v>0.75</v>
      </c>
      <c r="D24" s="11">
        <f>(D3+D12)*C24</f>
        <v>11952.75</v>
      </c>
    </row>
    <row r="25" spans="1:7" ht="40.5" x14ac:dyDescent="0.25">
      <c r="A25" s="10" t="s">
        <v>12</v>
      </c>
      <c r="B25" s="14" t="s">
        <v>5</v>
      </c>
      <c r="C25" s="14">
        <v>2</v>
      </c>
      <c r="D25" s="11">
        <f>(D5/1000)*C25</f>
        <v>9.5060000000000002</v>
      </c>
    </row>
    <row r="26" spans="1:7" ht="14.25" x14ac:dyDescent="0.25">
      <c r="A26" s="10" t="s">
        <v>7</v>
      </c>
      <c r="B26" s="14" t="s">
        <v>5</v>
      </c>
      <c r="C26" s="14"/>
      <c r="D26" s="7">
        <f>D23+D24+D25</f>
        <v>12081.081</v>
      </c>
    </row>
    <row r="27" spans="1:7" ht="17.25" x14ac:dyDescent="0.3">
      <c r="A27" s="45" t="s">
        <v>4</v>
      </c>
      <c r="B27" s="40" t="s">
        <v>5</v>
      </c>
      <c r="C27" s="40"/>
      <c r="D27" s="41">
        <f>D11+D21+D23+D25+D26</f>
        <v>334068.36200000002</v>
      </c>
    </row>
    <row r="28" spans="1:7" ht="54" x14ac:dyDescent="0.25">
      <c r="A28" s="10" t="s">
        <v>15</v>
      </c>
      <c r="B28" s="33">
        <v>1.4999999999999999E-2</v>
      </c>
      <c r="C28" s="14">
        <v>1.4999999999999999E-2</v>
      </c>
      <c r="D28" s="7">
        <f>D21*C28</f>
        <v>2610.6480000000001</v>
      </c>
    </row>
    <row r="29" spans="1:7" ht="27" x14ac:dyDescent="0.25">
      <c r="A29" s="10" t="s">
        <v>9</v>
      </c>
      <c r="B29" s="18"/>
      <c r="C29" s="14"/>
      <c r="D29" s="7">
        <v>500</v>
      </c>
    </row>
    <row r="30" spans="1:7" ht="14.25" x14ac:dyDescent="0.25">
      <c r="A30" s="44" t="s">
        <v>16</v>
      </c>
      <c r="B30" s="44"/>
      <c r="C30" s="44"/>
      <c r="D30" s="41">
        <f>D28+D29</f>
        <v>3110.6480000000001</v>
      </c>
    </row>
    <row r="31" spans="1:7" ht="14.25" x14ac:dyDescent="0.25">
      <c r="A31" s="46" t="s">
        <v>26</v>
      </c>
      <c r="B31" s="46"/>
      <c r="C31" s="46"/>
      <c r="D31" s="42">
        <f>D27+D30</f>
        <v>337179.01</v>
      </c>
    </row>
    <row r="32" spans="1:7" ht="21" customHeight="1" x14ac:dyDescent="0.25">
      <c r="A32" s="14" t="s">
        <v>17</v>
      </c>
      <c r="B32" s="18">
        <v>0.2</v>
      </c>
      <c r="C32" s="14">
        <v>0.2</v>
      </c>
      <c r="D32" s="7">
        <f>D31*1.2</f>
        <v>404614.81199999998</v>
      </c>
    </row>
    <row r="33" spans="1:4" x14ac:dyDescent="0.25">
      <c r="A33" s="32" t="s">
        <v>28</v>
      </c>
      <c r="B33" s="27">
        <v>0.3</v>
      </c>
      <c r="C33" s="16"/>
      <c r="D33" s="28">
        <f>D32*0.3</f>
        <v>121384.44359999998</v>
      </c>
    </row>
    <row r="34" spans="1:4" x14ac:dyDescent="0.25">
      <c r="A34" s="32" t="s">
        <v>29</v>
      </c>
      <c r="B34" s="29">
        <v>0.7</v>
      </c>
      <c r="C34" s="30"/>
      <c r="D34" s="31">
        <f>D32*0.7</f>
        <v>283230.36839999998</v>
      </c>
    </row>
    <row r="35" spans="1:4" x14ac:dyDescent="0.25">
      <c r="B35" s="20"/>
      <c r="C35" s="21"/>
      <c r="D35" s="22"/>
    </row>
    <row r="36" spans="1:4" ht="12.75" x14ac:dyDescent="0.2">
      <c r="A36" s="48"/>
      <c r="B36" s="48"/>
      <c r="C36" s="48"/>
      <c r="D36" s="48"/>
    </row>
    <row r="37" spans="1:4" ht="12.75" x14ac:dyDescent="0.2">
      <c r="A37" s="48"/>
      <c r="B37" s="48"/>
      <c r="C37" s="48"/>
      <c r="D37" s="48"/>
    </row>
    <row r="38" spans="1:4" ht="12.75" x14ac:dyDescent="0.2">
      <c r="A38" s="48"/>
      <c r="B38" s="48"/>
      <c r="C38" s="48"/>
      <c r="D38" s="48"/>
    </row>
    <row r="39" spans="1:4" ht="12.75" x14ac:dyDescent="0.2">
      <c r="A39" s="48"/>
      <c r="B39" s="48"/>
      <c r="C39" s="48"/>
      <c r="D39" s="48"/>
    </row>
    <row r="40" spans="1:4" ht="12.75" x14ac:dyDescent="0.2">
      <c r="A40" s="48"/>
      <c r="B40" s="48"/>
      <c r="C40" s="48"/>
      <c r="D40" s="48"/>
    </row>
    <row r="41" spans="1:4" ht="12.75" x14ac:dyDescent="0.2">
      <c r="A41" s="48"/>
      <c r="B41" s="48"/>
      <c r="C41" s="48"/>
      <c r="D41" s="48"/>
    </row>
    <row r="42" spans="1:4" ht="12.75" x14ac:dyDescent="0.2">
      <c r="A42" s="48"/>
      <c r="B42" s="48"/>
      <c r="C42" s="48"/>
      <c r="D42" s="48"/>
    </row>
    <row r="43" spans="1:4" ht="12.75" x14ac:dyDescent="0.2">
      <c r="A43" s="48"/>
      <c r="B43" s="48"/>
      <c r="C43" s="48"/>
      <c r="D43" s="48"/>
    </row>
    <row r="44" spans="1:4" ht="12.75" x14ac:dyDescent="0.2">
      <c r="A44" s="48"/>
      <c r="B44" s="48"/>
      <c r="C44" s="48"/>
      <c r="D44" s="48"/>
    </row>
    <row r="45" spans="1:4" ht="12.75" x14ac:dyDescent="0.2">
      <c r="A45" s="48"/>
      <c r="B45" s="48"/>
      <c r="C45" s="48"/>
      <c r="D45" s="48"/>
    </row>
  </sheetData>
  <mergeCells count="2">
    <mergeCell ref="A36:D40"/>
    <mergeCell ref="A41:D45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cp:lastPrinted>2017-03-01T12:42:19Z</cp:lastPrinted>
  <dcterms:created xsi:type="dcterms:W3CDTF">2006-09-16T00:00:00Z</dcterms:created>
  <dcterms:modified xsi:type="dcterms:W3CDTF">2025-03-04T14:33:16Z</dcterms:modified>
</cp:coreProperties>
</file>